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C39" i="1"/>
  <c r="C8"/>
  <c r="C9" s="1"/>
  <c r="C19" s="1"/>
  <c r="C31"/>
  <c r="C7"/>
  <c r="C38"/>
  <c r="C41" l="1"/>
  <c r="C40"/>
  <c r="C33"/>
  <c r="C34" s="1"/>
  <c r="C35" s="1"/>
  <c r="C36" s="1"/>
  <c r="C20"/>
  <c r="C21"/>
  <c r="C23"/>
  <c r="C22"/>
  <c r="C43" l="1"/>
</calcChain>
</file>

<file path=xl/sharedStrings.xml><?xml version="1.0" encoding="utf-8"?>
<sst xmlns="http://schemas.openxmlformats.org/spreadsheetml/2006/main" count="97" uniqueCount="73">
  <si>
    <t>fk</t>
  </si>
  <si>
    <t>Mpa</t>
  </si>
  <si>
    <t>Resist. caratt. a compressione,</t>
  </si>
  <si>
    <t>fvk0</t>
  </si>
  <si>
    <t>Resist. caratt. a taglio in assenza di carichi verticali</t>
  </si>
  <si>
    <t>fvk,lim</t>
  </si>
  <si>
    <t>fyd</t>
  </si>
  <si>
    <t xml:space="preserve">Lunghezza </t>
  </si>
  <si>
    <t>b</t>
  </si>
  <si>
    <t>m</t>
  </si>
  <si>
    <t>spessore</t>
  </si>
  <si>
    <t>t</t>
  </si>
  <si>
    <t>c</t>
  </si>
  <si>
    <t>distanza Armature verticali dagli estremi della parete</t>
  </si>
  <si>
    <t>Diametro armatura verticale</t>
  </si>
  <si>
    <t>mm</t>
  </si>
  <si>
    <t>passo armatrua orizzontale</t>
  </si>
  <si>
    <t>s</t>
  </si>
  <si>
    <t>diametro armatura orizzontale</t>
  </si>
  <si>
    <t>fiV</t>
  </si>
  <si>
    <t>fiO</t>
  </si>
  <si>
    <t>numero armature orizzontali</t>
  </si>
  <si>
    <t>γm</t>
  </si>
  <si>
    <t>fmd</t>
  </si>
  <si>
    <t>fmd = fk/γm</t>
  </si>
  <si>
    <t>εm</t>
  </si>
  <si>
    <t>fcd</t>
  </si>
  <si>
    <t>fcd = 0,85*fmd</t>
  </si>
  <si>
    <t>§7,8,3,2,1 NTC18</t>
  </si>
  <si>
    <t>GammaM muratura</t>
  </si>
  <si>
    <t>Resistenza di verifica a compressione muratura</t>
  </si>
  <si>
    <t>N</t>
  </si>
  <si>
    <t>Nm</t>
  </si>
  <si>
    <t>Compressione max sezione non armata</t>
  </si>
  <si>
    <t>Flessione max sezione non armata dir princ Stess Block</t>
  </si>
  <si>
    <t>Flessione max sezione non armata dir sec Stess Block</t>
  </si>
  <si>
    <t>Flessione max sezione non armata dir princ  Par-Rett</t>
  </si>
  <si>
    <t>Flessione max sezione non armata dir sec Par-Rett</t>
  </si>
  <si>
    <t>[7.8.2]</t>
  </si>
  <si>
    <t>tensione di verifica acciaio</t>
  </si>
  <si>
    <t>Caratteristiche Muratura</t>
  </si>
  <si>
    <t>Resistenza pressoflessione muratura non armata</t>
  </si>
  <si>
    <t>Armatura</t>
  </si>
  <si>
    <t>Sollecitazioni</t>
  </si>
  <si>
    <t xml:space="preserve">N </t>
  </si>
  <si>
    <t>M</t>
  </si>
  <si>
    <t xml:space="preserve">V </t>
  </si>
  <si>
    <t>σn</t>
  </si>
  <si>
    <t>fvd</t>
  </si>
  <si>
    <t>fvk</t>
  </si>
  <si>
    <t>[11.10.4]</t>
  </si>
  <si>
    <t>fvd = fvk/γm</t>
  </si>
  <si>
    <t>fbk</t>
  </si>
  <si>
    <r>
      <t>(mm</t>
    </r>
    <r>
      <rPr>
        <sz val="11"/>
        <color theme="1"/>
        <rFont val="Calibri"/>
        <family val="2"/>
      </rPr>
      <t>²/m</t>
    </r>
    <r>
      <rPr>
        <sz val="11"/>
        <color theme="1"/>
        <rFont val="Calibri"/>
        <family val="2"/>
        <scheme val="minor"/>
      </rPr>
      <t>)</t>
    </r>
  </si>
  <si>
    <t>Asw/s</t>
  </si>
  <si>
    <t>As/b</t>
  </si>
  <si>
    <t>(mm²/m)</t>
  </si>
  <si>
    <t>Vt,s</t>
  </si>
  <si>
    <t>d</t>
  </si>
  <si>
    <t>Vt,c</t>
  </si>
  <si>
    <t>Resistenza a taglio armatura</t>
  </si>
  <si>
    <t>Valore massimo res. caratt. a taglio</t>
  </si>
  <si>
    <t>Dimensioni Maschio</t>
  </si>
  <si>
    <t>[7.8.8]</t>
  </si>
  <si>
    <t>Vt,M</t>
  </si>
  <si>
    <t>Resistenza a taglio della muratura</t>
  </si>
  <si>
    <t xml:space="preserve">Resistenza a taglio muratura </t>
  </si>
  <si>
    <t>Vt</t>
  </si>
  <si>
    <t>Resistenza a taglio totale</t>
  </si>
  <si>
    <t>[7,8,9]</t>
  </si>
  <si>
    <t>[7,8,10]</t>
  </si>
  <si>
    <t>distanza tra il lembo compresso e il baricentro dell'armatura tesa</t>
  </si>
  <si>
    <t>Min(Vt,M + Vt,s ; Vt,c)</t>
  </si>
</sst>
</file>

<file path=xl/styles.xml><?xml version="1.0" encoding="utf-8"?>
<styleSheet xmlns="http://schemas.openxmlformats.org/spreadsheetml/2006/main">
  <numFmts count="1">
    <numFmt numFmtId="164" formatCode="0.0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4" xfId="0" applyBorder="1"/>
    <xf numFmtId="0" fontId="0" fillId="0" borderId="0" xfId="0" applyBorder="1"/>
    <xf numFmtId="0" fontId="0" fillId="2" borderId="0" xfId="0" applyFill="1" applyBorder="1"/>
    <xf numFmtId="0" fontId="0" fillId="0" borderId="5" xfId="0" applyBorder="1"/>
    <xf numFmtId="0" fontId="0" fillId="3" borderId="0" xfId="0" applyFill="1" applyBorder="1"/>
    <xf numFmtId="0" fontId="0" fillId="3" borderId="7" xfId="0" applyFill="1" applyBorder="1"/>
    <xf numFmtId="0" fontId="0" fillId="0" borderId="7" xfId="0" applyBorder="1"/>
    <xf numFmtId="0" fontId="0" fillId="0" borderId="8" xfId="0" applyBorder="1"/>
    <xf numFmtId="0" fontId="0" fillId="0" borderId="0" xfId="0" applyFill="1" applyBorder="1"/>
    <xf numFmtId="0" fontId="0" fillId="0" borderId="4" xfId="0" applyFill="1" applyBorder="1"/>
    <xf numFmtId="1" fontId="0" fillId="3" borderId="0" xfId="0" applyNumberFormat="1" applyFill="1" applyBorder="1"/>
    <xf numFmtId="0" fontId="0" fillId="0" borderId="4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164" fontId="0" fillId="3" borderId="0" xfId="0" applyNumberFormat="1" applyFill="1" applyBorder="1"/>
    <xf numFmtId="2" fontId="0" fillId="3" borderId="0" xfId="0" applyNumberFormat="1" applyFill="1" applyBorder="1"/>
    <xf numFmtId="0" fontId="0" fillId="0" borderId="0" xfId="0" applyBorder="1" applyAlignment="1">
      <alignment wrapText="1"/>
    </xf>
    <xf numFmtId="0" fontId="2" fillId="0" borderId="4" xfId="0" applyFont="1" applyBorder="1"/>
    <xf numFmtId="0" fontId="2" fillId="0" borderId="4" xfId="0" applyFont="1" applyFill="1" applyBorder="1"/>
    <xf numFmtId="0" fontId="0" fillId="4" borderId="1" xfId="0" applyFill="1" applyBorder="1"/>
    <xf numFmtId="0" fontId="0" fillId="4" borderId="2" xfId="0" applyFill="1" applyBorder="1"/>
    <xf numFmtId="0" fontId="1" fillId="4" borderId="2" xfId="0" applyFont="1" applyFill="1" applyBorder="1"/>
    <xf numFmtId="0" fontId="0" fillId="4" borderId="3" xfId="0" applyFill="1" applyBorder="1"/>
    <xf numFmtId="0" fontId="2" fillId="0" borderId="4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1" fillId="4" borderId="2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right"/>
    </xf>
    <xf numFmtId="1" fontId="0" fillId="3" borderId="7" xfId="0" applyNumberFormat="1" applyFill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43"/>
  <sheetViews>
    <sheetView tabSelected="1" topLeftCell="A16" workbookViewId="0">
      <selection activeCell="D48" sqref="D48"/>
    </sheetView>
  </sheetViews>
  <sheetFormatPr defaultRowHeight="15"/>
  <cols>
    <col min="1" max="1" width="4" customWidth="1"/>
    <col min="3" max="3" width="9.7109375" bestFit="1" customWidth="1"/>
    <col min="5" max="5" width="53.28515625" customWidth="1"/>
    <col min="6" max="6" width="16.85546875" customWidth="1"/>
  </cols>
  <sheetData>
    <row r="1" spans="2:6" ht="15.75" thickBot="1"/>
    <row r="2" spans="2:6">
      <c r="B2" s="19"/>
      <c r="C2" s="20"/>
      <c r="D2" s="20"/>
      <c r="E2" s="21" t="s">
        <v>40</v>
      </c>
      <c r="F2" s="22"/>
    </row>
    <row r="3" spans="2:6">
      <c r="B3" s="1" t="s">
        <v>0</v>
      </c>
      <c r="C3" s="3">
        <v>6.7</v>
      </c>
      <c r="D3" s="2" t="s">
        <v>1</v>
      </c>
      <c r="E3" s="2" t="s">
        <v>2</v>
      </c>
      <c r="F3" s="4"/>
    </row>
    <row r="4" spans="2:6">
      <c r="B4" s="1" t="s">
        <v>3</v>
      </c>
      <c r="C4" s="3">
        <v>0.3</v>
      </c>
      <c r="D4" s="2" t="s">
        <v>1</v>
      </c>
      <c r="E4" s="16" t="s">
        <v>4</v>
      </c>
      <c r="F4" s="4"/>
    </row>
    <row r="5" spans="2:6">
      <c r="B5" s="17" t="s">
        <v>22</v>
      </c>
      <c r="C5" s="3">
        <v>2</v>
      </c>
      <c r="D5" s="2"/>
      <c r="E5" s="2" t="s">
        <v>29</v>
      </c>
      <c r="F5" s="4"/>
    </row>
    <row r="6" spans="2:6">
      <c r="B6" s="18" t="s">
        <v>52</v>
      </c>
      <c r="C6" s="3">
        <v>15</v>
      </c>
      <c r="D6" s="2"/>
      <c r="E6" s="2"/>
      <c r="F6" s="4"/>
    </row>
    <row r="7" spans="2:6">
      <c r="B7" s="18" t="s">
        <v>5</v>
      </c>
      <c r="C7" s="5">
        <f>C6*0.065</f>
        <v>0.97500000000000009</v>
      </c>
      <c r="D7" s="2"/>
      <c r="E7" s="2" t="s">
        <v>61</v>
      </c>
      <c r="F7" s="4"/>
    </row>
    <row r="8" spans="2:6">
      <c r="B8" s="17" t="s">
        <v>23</v>
      </c>
      <c r="C8" s="5">
        <f>C3/C5</f>
        <v>3.35</v>
      </c>
      <c r="D8" s="2" t="s">
        <v>1</v>
      </c>
      <c r="E8" s="2"/>
      <c r="F8" s="4" t="s">
        <v>24</v>
      </c>
    </row>
    <row r="9" spans="2:6">
      <c r="B9" s="17" t="s">
        <v>26</v>
      </c>
      <c r="C9" s="5">
        <f>C8*0.85</f>
        <v>2.8475000000000001</v>
      </c>
      <c r="D9" s="2" t="s">
        <v>1</v>
      </c>
      <c r="E9" s="2" t="s">
        <v>30</v>
      </c>
      <c r="F9" s="4" t="s">
        <v>27</v>
      </c>
    </row>
    <row r="10" spans="2:6" ht="15.75" thickBot="1">
      <c r="B10" s="17" t="s">
        <v>25</v>
      </c>
      <c r="C10" s="5">
        <v>3.5000000000000001E-3</v>
      </c>
      <c r="D10" s="2"/>
      <c r="E10" s="2"/>
      <c r="F10" s="4" t="s">
        <v>28</v>
      </c>
    </row>
    <row r="11" spans="2:6">
      <c r="B11" s="19"/>
      <c r="C11" s="20"/>
      <c r="D11" s="20"/>
      <c r="E11" s="21" t="s">
        <v>62</v>
      </c>
      <c r="F11" s="22"/>
    </row>
    <row r="12" spans="2:6">
      <c r="B12" s="1" t="s">
        <v>8</v>
      </c>
      <c r="C12" s="3">
        <v>2</v>
      </c>
      <c r="D12" s="2" t="s">
        <v>9</v>
      </c>
      <c r="E12" s="2" t="s">
        <v>7</v>
      </c>
      <c r="F12" s="4"/>
    </row>
    <row r="13" spans="2:6" ht="15.75" thickBot="1">
      <c r="B13" s="1" t="s">
        <v>11</v>
      </c>
      <c r="C13" s="3">
        <v>0.3</v>
      </c>
      <c r="D13" s="2" t="s">
        <v>9</v>
      </c>
      <c r="E13" s="2" t="s">
        <v>10</v>
      </c>
      <c r="F13" s="4"/>
    </row>
    <row r="14" spans="2:6">
      <c r="B14" s="19"/>
      <c r="C14" s="20"/>
      <c r="D14" s="20"/>
      <c r="E14" s="21" t="s">
        <v>43</v>
      </c>
      <c r="F14" s="22"/>
    </row>
    <row r="15" spans="2:6">
      <c r="B15" s="12" t="s">
        <v>44</v>
      </c>
      <c r="C15" s="3">
        <v>600000</v>
      </c>
      <c r="D15" s="2" t="s">
        <v>31</v>
      </c>
      <c r="E15" s="13"/>
      <c r="F15" s="4"/>
    </row>
    <row r="16" spans="2:6">
      <c r="B16" s="12" t="s">
        <v>45</v>
      </c>
      <c r="C16" s="3">
        <v>0</v>
      </c>
      <c r="D16" s="2" t="s">
        <v>32</v>
      </c>
      <c r="E16" s="13"/>
      <c r="F16" s="4"/>
    </row>
    <row r="17" spans="2:6" ht="15.75" thickBot="1">
      <c r="B17" s="12" t="s">
        <v>46</v>
      </c>
      <c r="C17" s="3">
        <v>0</v>
      </c>
      <c r="D17" s="2" t="s">
        <v>31</v>
      </c>
      <c r="E17" s="13"/>
      <c r="F17" s="4"/>
    </row>
    <row r="18" spans="2:6">
      <c r="B18" s="19"/>
      <c r="C18" s="20"/>
      <c r="D18" s="20"/>
      <c r="E18" s="21" t="s">
        <v>41</v>
      </c>
      <c r="F18" s="22"/>
    </row>
    <row r="19" spans="2:6">
      <c r="B19" s="10" t="s">
        <v>32</v>
      </c>
      <c r="C19" s="11">
        <f>C12*C13*1000000*C9</f>
        <v>1708500</v>
      </c>
      <c r="D19" s="9" t="s">
        <v>31</v>
      </c>
      <c r="E19" s="9" t="s">
        <v>33</v>
      </c>
      <c r="F19" s="4"/>
    </row>
    <row r="20" spans="2:6">
      <c r="B20" s="10"/>
      <c r="C20" s="11">
        <f>C19*C12/8</f>
        <v>427125</v>
      </c>
      <c r="D20" s="9" t="s">
        <v>32</v>
      </c>
      <c r="E20" s="9" t="s">
        <v>34</v>
      </c>
      <c r="F20" s="4" t="s">
        <v>38</v>
      </c>
    </row>
    <row r="21" spans="2:6">
      <c r="B21" s="1"/>
      <c r="C21" s="11">
        <f>C19*C13/8</f>
        <v>64068.75</v>
      </c>
      <c r="D21" s="9" t="s">
        <v>32</v>
      </c>
      <c r="E21" s="9" t="s">
        <v>35</v>
      </c>
      <c r="F21" s="4" t="s">
        <v>38</v>
      </c>
    </row>
    <row r="22" spans="2:6">
      <c r="B22" s="1"/>
      <c r="C22" s="11">
        <f>C19*C12*289/2376</f>
        <v>415619.94949494948</v>
      </c>
      <c r="D22" s="9" t="s">
        <v>32</v>
      </c>
      <c r="E22" s="9" t="s">
        <v>36</v>
      </c>
      <c r="F22" s="4"/>
    </row>
    <row r="23" spans="2:6" ht="15.75" thickBot="1">
      <c r="B23" s="1"/>
      <c r="C23" s="11">
        <f>C19*C13*289/2376</f>
        <v>62342.992424242424</v>
      </c>
      <c r="D23" s="9" t="s">
        <v>32</v>
      </c>
      <c r="E23" s="9" t="s">
        <v>37</v>
      </c>
      <c r="F23" s="4"/>
    </row>
    <row r="24" spans="2:6">
      <c r="B24" s="19"/>
      <c r="C24" s="20"/>
      <c r="D24" s="20"/>
      <c r="E24" s="21" t="s">
        <v>42</v>
      </c>
      <c r="F24" s="22"/>
    </row>
    <row r="25" spans="2:6">
      <c r="B25" s="1" t="s">
        <v>6</v>
      </c>
      <c r="C25" s="3">
        <v>391.3</v>
      </c>
      <c r="D25" s="2" t="s">
        <v>1</v>
      </c>
      <c r="E25" s="9" t="s">
        <v>39</v>
      </c>
      <c r="F25" s="4"/>
    </row>
    <row r="26" spans="2:6">
      <c r="B26" s="1" t="s">
        <v>12</v>
      </c>
      <c r="C26" s="3">
        <v>0.15</v>
      </c>
      <c r="D26" s="2" t="s">
        <v>9</v>
      </c>
      <c r="E26" s="2" t="s">
        <v>13</v>
      </c>
      <c r="F26" s="4"/>
    </row>
    <row r="27" spans="2:6">
      <c r="B27" s="1" t="s">
        <v>19</v>
      </c>
      <c r="C27" s="3">
        <v>16</v>
      </c>
      <c r="D27" s="2" t="s">
        <v>15</v>
      </c>
      <c r="E27" s="2" t="s">
        <v>14</v>
      </c>
      <c r="F27" s="4"/>
    </row>
    <row r="28" spans="2:6">
      <c r="B28" s="1" t="s">
        <v>17</v>
      </c>
      <c r="C28" s="3">
        <v>0.6</v>
      </c>
      <c r="D28" s="2" t="s">
        <v>9</v>
      </c>
      <c r="E28" s="2" t="s">
        <v>16</v>
      </c>
      <c r="F28" s="4"/>
    </row>
    <row r="29" spans="2:6">
      <c r="B29" s="1" t="s">
        <v>20</v>
      </c>
      <c r="C29" s="3">
        <v>6</v>
      </c>
      <c r="D29" s="2" t="s">
        <v>15</v>
      </c>
      <c r="E29" s="2" t="s">
        <v>18</v>
      </c>
      <c r="F29" s="4"/>
    </row>
    <row r="30" spans="2:6">
      <c r="B30" s="1"/>
      <c r="C30" s="3">
        <v>2</v>
      </c>
      <c r="D30" s="2"/>
      <c r="E30" s="2" t="s">
        <v>21</v>
      </c>
      <c r="F30" s="4"/>
    </row>
    <row r="31" spans="2:6" ht="15.75" thickBot="1">
      <c r="B31" s="23" t="s">
        <v>58</v>
      </c>
      <c r="C31" s="5">
        <f>C12-C26</f>
        <v>1.85</v>
      </c>
      <c r="D31" s="9" t="s">
        <v>9</v>
      </c>
      <c r="E31" s="9" t="s">
        <v>71</v>
      </c>
      <c r="F31" s="4"/>
    </row>
    <row r="32" spans="2:6">
      <c r="B32" s="25"/>
      <c r="C32" s="20"/>
      <c r="D32" s="20"/>
      <c r="E32" s="26" t="s">
        <v>66</v>
      </c>
      <c r="F32" s="22"/>
    </row>
    <row r="33" spans="2:6">
      <c r="B33" s="23" t="s">
        <v>47</v>
      </c>
      <c r="C33" s="14">
        <f>C15/(1000000*C31*C13)</f>
        <v>1.0810810810810811</v>
      </c>
      <c r="D33" s="2" t="s">
        <v>1</v>
      </c>
      <c r="E33" s="2"/>
      <c r="F33" s="4"/>
    </row>
    <row r="34" spans="2:6">
      <c r="B34" s="23" t="s">
        <v>49</v>
      </c>
      <c r="C34" s="14">
        <f>MIN(C4 +0.4*C33,C7)</f>
        <v>0.7324324324324325</v>
      </c>
      <c r="D34" s="2" t="s">
        <v>1</v>
      </c>
      <c r="E34" s="2"/>
      <c r="F34" s="4" t="s">
        <v>50</v>
      </c>
    </row>
    <row r="35" spans="2:6">
      <c r="B35" s="23" t="s">
        <v>48</v>
      </c>
      <c r="C35" s="14">
        <f>C34/C5</f>
        <v>0.36621621621621625</v>
      </c>
      <c r="D35" s="2" t="s">
        <v>1</v>
      </c>
      <c r="E35" s="2"/>
      <c r="F35" s="4" t="s">
        <v>51</v>
      </c>
    </row>
    <row r="36" spans="2:6" ht="15.75" thickBot="1">
      <c r="B36" s="23" t="s">
        <v>64</v>
      </c>
      <c r="C36" s="5">
        <f>C31*C13*C35*1000000</f>
        <v>203250.00000000003</v>
      </c>
      <c r="D36" s="2" t="s">
        <v>31</v>
      </c>
      <c r="E36" s="2" t="s">
        <v>65</v>
      </c>
      <c r="F36" s="4" t="s">
        <v>63</v>
      </c>
    </row>
    <row r="37" spans="2:6">
      <c r="B37" s="27"/>
      <c r="C37" s="20"/>
      <c r="D37" s="20"/>
      <c r="E37" s="26" t="s">
        <v>60</v>
      </c>
      <c r="F37" s="22"/>
    </row>
    <row r="38" spans="2:6">
      <c r="B38" s="23" t="s">
        <v>54</v>
      </c>
      <c r="C38" s="15">
        <f>C30*C29*C29*PI()/(4*C28)</f>
        <v>94.247779607693801</v>
      </c>
      <c r="D38" s="9" t="s">
        <v>53</v>
      </c>
      <c r="E38" s="2"/>
      <c r="F38" s="4"/>
    </row>
    <row r="39" spans="2:6">
      <c r="B39" s="23" t="s">
        <v>55</v>
      </c>
      <c r="C39" s="15">
        <f>2*C27*C27*PI()/(4*C12)</f>
        <v>201.06192982974676</v>
      </c>
      <c r="D39" s="2" t="s">
        <v>56</v>
      </c>
      <c r="E39" s="2"/>
      <c r="F39" s="4"/>
    </row>
    <row r="40" spans="2:6">
      <c r="B40" s="23" t="s">
        <v>57</v>
      </c>
      <c r="C40" s="11">
        <f>0.6*C31*MIN(C39,C38)*C25</f>
        <v>40935.863338144554</v>
      </c>
      <c r="D40" s="2" t="s">
        <v>31</v>
      </c>
      <c r="E40" s="2"/>
      <c r="F40" s="4" t="s">
        <v>69</v>
      </c>
    </row>
    <row r="41" spans="2:6" ht="15.75" thickBot="1">
      <c r="B41" s="24" t="s">
        <v>59</v>
      </c>
      <c r="C41" s="6">
        <f>0.3*C8*C31*C13*1000000</f>
        <v>557774.99999999988</v>
      </c>
      <c r="D41" s="7" t="s">
        <v>31</v>
      </c>
      <c r="E41" s="7"/>
      <c r="F41" s="8" t="s">
        <v>70</v>
      </c>
    </row>
    <row r="42" spans="2:6">
      <c r="B42" s="27"/>
      <c r="C42" s="20"/>
      <c r="D42" s="20"/>
      <c r="E42" s="26" t="s">
        <v>68</v>
      </c>
      <c r="F42" s="22"/>
    </row>
    <row r="43" spans="2:6" ht="15.75" thickBot="1">
      <c r="B43" s="24" t="s">
        <v>67</v>
      </c>
      <c r="C43" s="28">
        <f>MIN(C36+C40,C41)</f>
        <v>244185.86333814458</v>
      </c>
      <c r="D43" s="7" t="s">
        <v>31</v>
      </c>
      <c r="E43" s="7" t="s">
        <v>72</v>
      </c>
      <c r="F43" s="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dcterms:created xsi:type="dcterms:W3CDTF">2023-01-22T09:09:12Z</dcterms:created>
  <dcterms:modified xsi:type="dcterms:W3CDTF">2023-03-16T10:52:30Z</dcterms:modified>
</cp:coreProperties>
</file>